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4426"/>
  <workbookPr showInkAnnotation="0" autoCompressPictures="0"/>
  <bookViews>
    <workbookView xWindow="0" yWindow="0" windowWidth="25600" windowHeight="16520" tabRatio="500"/>
  </bookViews>
  <sheets>
    <sheet name="Sheet1" sheetId="1" r:id="rId1"/>
    <sheet name="Sheet2" sheetId="2" r:id="rId2"/>
  </sheets>
  <calcPr calcId="152511" concurrentCalc="0"/>
  <extLst>
    <ext xmlns:mx="http://schemas.microsoft.com/office/mac/excel/2008/main" uri="{7523E5D3-25F3-A5E0-1632-64F254C22452}">
      <mx:ArchID Flags="2"/>
    </ext>
  </extLst>
</workbook>
</file>

<file path=xl/calcChain.xml><?xml version="1.0" encoding="utf-8"?>
<calcChain xmlns="http://schemas.openxmlformats.org/spreadsheetml/2006/main">
  <c r="Y31" i="1" l="1"/>
  <c r="B5" i="2"/>
  <c r="B8" i="2"/>
  <c r="D8" i="2"/>
  <c r="E8" i="2"/>
  <c r="D9" i="2"/>
  <c r="B12" i="2"/>
  <c r="Z31" i="1"/>
  <c r="AA31" i="1"/>
  <c r="C5" i="2"/>
  <c r="C8" i="2"/>
  <c r="C9" i="2"/>
  <c r="C10" i="2"/>
  <c r="B9" i="2"/>
  <c r="B10" i="2"/>
  <c r="AA30" i="1"/>
  <c r="Z30" i="1"/>
  <c r="Y30" i="1"/>
</calcChain>
</file>

<file path=xl/sharedStrings.xml><?xml version="1.0" encoding="utf-8"?>
<sst xmlns="http://schemas.openxmlformats.org/spreadsheetml/2006/main" count="96" uniqueCount="77">
  <si>
    <t>Eppi ID</t>
  </si>
  <si>
    <t>TITLE</t>
  </si>
  <si>
    <t>AUTHOR</t>
  </si>
  <si>
    <t>JOURNAL</t>
  </si>
  <si>
    <t>YEAR</t>
  </si>
  <si>
    <t>VOLUME</t>
  </si>
  <si>
    <t>PAGE START-PAGE END</t>
  </si>
  <si>
    <t>AUTHOR E-MAIL</t>
  </si>
  <si>
    <t>STUDY COUNTRY</t>
  </si>
  <si>
    <t>LOCATION SITE/NAME</t>
  </si>
  <si>
    <t>LATITUDE</t>
  </si>
  <si>
    <t>LONGITUDE</t>
  </si>
  <si>
    <t>KÖPPEN CLIMATE ZONE</t>
  </si>
  <si>
    <t>Impact of perennial pasture and tillage systems on carbon input and soil quality indicators</t>
  </si>
  <si>
    <t xml:space="preserve">Ernst O ; Siri-Prieto G ; </t>
  </si>
  <si>
    <t>Soil &amp; Tillage Research</t>
  </si>
  <si>
    <t>260-268</t>
  </si>
  <si>
    <t>oernst@fagro.edu.uy</t>
  </si>
  <si>
    <t>Uraguay</t>
  </si>
  <si>
    <t>Experimental
Station Mario A. Cassinoni of the College of Agronomy, Paysandu</t>
  </si>
  <si>
    <t>Cfa</t>
  </si>
  <si>
    <t>INTERVENTION (crop rotation / fertiliser / amendments / catch crop / tillage / multiple / farming system)</t>
  </si>
  <si>
    <t>NUMBER OF TREATMENTS</t>
  </si>
  <si>
    <t>WHICH TREATMENTS</t>
  </si>
  <si>
    <t>crop rotation / tillage</t>
  </si>
  <si>
    <t>2 x 2</t>
  </si>
  <si>
    <t>tillage: no tillage / conventional tillage. crop rotation: continuous cropping / crop-pasture rotation</t>
  </si>
  <si>
    <t>DATA LOCATION</t>
  </si>
  <si>
    <t>BULK DENSITY (measured / calculated / not present)</t>
  </si>
  <si>
    <t>VARIANCE PRESENTED</t>
  </si>
  <si>
    <t>Variability Measure</t>
  </si>
  <si>
    <t>CRITICAL APPRAISAL, PRELIMINARY COMMENT</t>
  </si>
  <si>
    <t>Table 6</t>
  </si>
  <si>
    <t>measured</t>
  </si>
  <si>
    <t>p-values in Table 6</t>
  </si>
  <si>
    <t>None (overall SD calculable)</t>
  </si>
  <si>
    <t>Seems OK (only partial data for the earlier time point)</t>
  </si>
  <si>
    <t>Table 6. Soil total nitrogen (STN), soil organic carbon (SOC), and bulk density (BD) at 0–18-cm depth and total soil organic carbon (TSOC) at equivalent mass at two soil sampling dates
in response of tillage type and inclusion or not of pastures in the long-term experiment in Paysandu´ , Uruguay (1993–2004).</t>
  </si>
  <si>
    <t>SOC (g/kg)</t>
  </si>
  <si>
    <t>Year</t>
  </si>
  <si>
    <t>CC(CT) - continuous cropping with conventional tillage</t>
  </si>
  <si>
    <t>CC(NT) - continuous cropping with no-till</t>
  </si>
  <si>
    <t>ROT(CT) - crop–pasture rotation with conventional tillage</t>
  </si>
  <si>
    <t>ROT(NT) - crop-
pasture rotation with no-till</t>
  </si>
  <si>
    <t>LSD(0.1)</t>
  </si>
  <si>
    <t>ns</t>
  </si>
  <si>
    <t>Contrasts</t>
  </si>
  <si>
    <t>CT (1,3)</t>
  </si>
  <si>
    <t>vs. NT (2,4)</t>
  </si>
  <si>
    <t>P&lt;</t>
  </si>
  <si>
    <t>CC (1,2)</t>
  </si>
  <si>
    <t>vs. ROT (3,4)</t>
  </si>
  <si>
    <t>Initial</t>
  </si>
  <si>
    <t>Bulk density (g/cm3)</t>
  </si>
  <si>
    <t xml:space="preserve">These treatments included factorial combinations of two cropping systems (CC and ROT) and two tillage systems (CT and NT): 1. Continuous cropping with conventional tillage (CCCT). Tillage included a combination of moldboard or chisel plow (depending on the year) to a depth of 20–25 cm followed by disking to a depth of 10–15 cm prior to winter crops. After winter crops harvest, the soil was tilled using disk harrow to a depth of 15–20 cm, followed by field cultivator to a depth of 10–15 cm and then, summer crop was seeded. Including planting, a minimum of three tillage operation were applied prior to each crop. 2. Continuous cropping with no-till (CCNT). Same crops as CCCT. Glyphosate was applied at the rate of 1.5–2.0 kg a.i. ha_1 depending on weed infestation and weather conditions. 3. Crop–pasture rotation with conventional tillage (ROTCT). The rotation was 3.5-year crop–2.5-year pasture cycle; a system similar to that in operation since 1970, and using same tillage as CCCT. The pasture was under sown together with the winter crop (in the same planting operation) in 1995 and 2002. The sodlegume pasture consisted of birdsfoot trefoil, white clover, and tall fescue. 4. Crop–pasture rotation with no-till (ROTNT). The same tillage used in CCNT. The rotation was the same used in conventional tillage (ROTCT). </t>
  </si>
  <si>
    <t>ES</t>
  </si>
  <si>
    <t>0-15</t>
  </si>
  <si>
    <t>mean</t>
  </si>
  <si>
    <t>SD</t>
  </si>
  <si>
    <t>n</t>
  </si>
  <si>
    <t>Depth correction</t>
  </si>
  <si>
    <t>NT</t>
  </si>
  <si>
    <t>CT</t>
  </si>
  <si>
    <t>NT-CT</t>
  </si>
  <si>
    <t>Group</t>
  </si>
  <si>
    <t>Mean</t>
  </si>
  <si>
    <t>p</t>
  </si>
  <si>
    <t>Number of groups</t>
  </si>
  <si>
    <t>Total</t>
  </si>
  <si>
    <t>ANOVA</t>
  </si>
  <si>
    <t>SS</t>
  </si>
  <si>
    <t>d.f.</t>
  </si>
  <si>
    <t>MS</t>
  </si>
  <si>
    <t>F</t>
  </si>
  <si>
    <t>Between</t>
  </si>
  <si>
    <t>Within</t>
  </si>
  <si>
    <t>Pooled SD=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</si>
</sst>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8" x14ac:knownFonts="1">
    <font>
      <sz val="12"/>
      <color theme="1"/>
      <name val="Calibri"/>
      <family val="2"/>
      <scheme val="minor"/>
    </font>
    <font>
      <b/>
      <sz val="12"/>
      <name val="Calibri"/>
      <family val="2"/>
      <scheme val="minor"/>
    </font>
    <font>
      <sz val="12"/>
      <name val="Calibri"/>
      <family val="2"/>
      <scheme val="minor"/>
    </font>
    <font>
      <u/>
      <sz val="12"/>
      <color theme="10"/>
      <name val="Calibri"/>
      <family val="2"/>
      <scheme val="minor"/>
    </font>
    <font>
      <u/>
      <sz val="12"/>
      <color theme="11"/>
      <name val="Calibri"/>
      <family val="2"/>
      <scheme val="minor"/>
    </font>
    <font>
      <b/>
      <sz val="12"/>
      <color theme="1"/>
      <name val="Calibri"/>
      <family val="2"/>
      <scheme val="minor"/>
    </font>
    <font>
      <sz val="11"/>
      <color rgb="FFFF0000"/>
      <name val="Calibri"/>
      <family val="2"/>
      <scheme val="minor"/>
    </font>
    <font>
      <sz val="11"/>
      <color theme="1"/>
      <name val="Calibri"/>
      <family val="2"/>
    </font>
  </fonts>
  <fills count="3">
    <fill>
      <patternFill patternType="none"/>
    </fill>
    <fill>
      <patternFill patternType="gray125"/>
    </fill>
    <fill>
      <patternFill patternType="solid">
        <fgColor theme="6" tint="0.79998168889431442"/>
        <bgColor indexed="64"/>
      </patternFill>
    </fill>
  </fills>
  <borders count="1">
    <border>
      <left/>
      <right/>
      <top/>
      <bottom/>
      <diagonal/>
    </border>
  </borders>
  <cellStyleXfs count="19">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22">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2" fillId="0" borderId="0" xfId="0" applyNumberFormat="1" applyFont="1" applyFill="1" applyAlignment="1"/>
    <xf numFmtId="0" fontId="2" fillId="0" borderId="0" xfId="0" applyFont="1" applyFill="1" applyBorder="1" applyAlignment="1">
      <alignment vertical="top"/>
    </xf>
    <xf numFmtId="0" fontId="0" fillId="0" borderId="0" xfId="0" applyAlignment="1"/>
    <xf numFmtId="0" fontId="0" fillId="0" borderId="0" xfId="0" applyAlignment="1">
      <alignment horizontal="center"/>
    </xf>
    <xf numFmtId="0" fontId="5" fillId="2" borderId="0" xfId="0" applyFont="1" applyFill="1"/>
    <xf numFmtId="0" fontId="0" fillId="0" borderId="0" xfId="0" applyAlignment="1">
      <alignment horizontal="left"/>
    </xf>
    <xf numFmtId="0" fontId="0" fillId="0" borderId="0" xfId="0" applyBorder="1"/>
    <xf numFmtId="0" fontId="7" fillId="0" borderId="0" xfId="0" applyFont="1" applyBorder="1" applyAlignment="1">
      <alignment vertical="center"/>
    </xf>
    <xf numFmtId="0" fontId="0" fillId="0" borderId="0" xfId="0" applyFill="1" applyBorder="1"/>
    <xf numFmtId="0" fontId="6" fillId="0" borderId="0" xfId="0" applyFont="1"/>
    <xf numFmtId="164" fontId="6" fillId="0" borderId="0" xfId="0" applyNumberFormat="1" applyFont="1"/>
    <xf numFmtId="164" fontId="0" fillId="0" borderId="0" xfId="0" applyNumberFormat="1"/>
    <xf numFmtId="0" fontId="0" fillId="0" borderId="0" xfId="0" applyAlignment="1">
      <alignment horizontal="center"/>
    </xf>
    <xf numFmtId="0" fontId="0" fillId="0" borderId="0" xfId="0" applyAlignment="1">
      <alignment wrapText="1"/>
    </xf>
  </cellXfs>
  <cellStyles count="19">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 Id="rId6"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3"/>
  <sheetViews>
    <sheetView tabSelected="1" topLeftCell="Q1" workbookViewId="0">
      <selection activeCell="AB30" sqref="AB30"/>
    </sheetView>
  </sheetViews>
  <sheetFormatPr baseColWidth="10" defaultColWidth="11" defaultRowHeight="15" x14ac:dyDescent="0"/>
  <sheetData>
    <row r="1" spans="1:28">
      <c r="A1" s="1" t="s">
        <v>0</v>
      </c>
      <c r="B1" s="2" t="s">
        <v>1</v>
      </c>
      <c r="C1" s="1" t="s">
        <v>2</v>
      </c>
      <c r="D1" s="1" t="s">
        <v>3</v>
      </c>
      <c r="E1" s="1" t="s">
        <v>4</v>
      </c>
      <c r="F1" s="1" t="s">
        <v>5</v>
      </c>
      <c r="G1" s="3" t="s">
        <v>6</v>
      </c>
      <c r="H1" s="1" t="s">
        <v>7</v>
      </c>
      <c r="I1" s="1" t="s">
        <v>8</v>
      </c>
      <c r="J1" s="1" t="s">
        <v>9</v>
      </c>
      <c r="K1" s="4" t="s">
        <v>10</v>
      </c>
      <c r="L1" s="4" t="s">
        <v>11</v>
      </c>
      <c r="M1" s="1" t="s">
        <v>12</v>
      </c>
      <c r="N1" s="1" t="s">
        <v>21</v>
      </c>
      <c r="O1" s="1" t="s">
        <v>22</v>
      </c>
      <c r="P1" s="1" t="s">
        <v>23</v>
      </c>
      <c r="Q1" s="1" t="s">
        <v>27</v>
      </c>
      <c r="R1" s="1" t="s">
        <v>28</v>
      </c>
      <c r="S1" s="1" t="s">
        <v>29</v>
      </c>
      <c r="T1" s="1" t="s">
        <v>30</v>
      </c>
      <c r="U1" s="1" t="s">
        <v>31</v>
      </c>
      <c r="W1" s="9" t="s">
        <v>37</v>
      </c>
    </row>
    <row r="2" spans="1:28">
      <c r="A2" s="5">
        <v>10245984</v>
      </c>
      <c r="B2" s="6" t="s">
        <v>13</v>
      </c>
      <c r="C2" s="5" t="s">
        <v>14</v>
      </c>
      <c r="D2" s="5" t="s">
        <v>15</v>
      </c>
      <c r="E2" s="5">
        <v>2009</v>
      </c>
      <c r="F2" s="5">
        <v>105</v>
      </c>
      <c r="G2" s="7" t="s">
        <v>16</v>
      </c>
      <c r="H2" s="5" t="s">
        <v>17</v>
      </c>
      <c r="I2" s="5" t="s">
        <v>18</v>
      </c>
      <c r="J2" s="5" t="s">
        <v>19</v>
      </c>
      <c r="K2" s="8">
        <v>-32.35</v>
      </c>
      <c r="L2" s="8">
        <v>-58.033333333333303</v>
      </c>
      <c r="M2" s="5" t="s">
        <v>20</v>
      </c>
      <c r="N2" s="5" t="s">
        <v>24</v>
      </c>
      <c r="O2" s="5" t="s">
        <v>25</v>
      </c>
      <c r="P2" s="5" t="s">
        <v>26</v>
      </c>
      <c r="Q2" s="5" t="s">
        <v>32</v>
      </c>
      <c r="R2" s="5" t="s">
        <v>33</v>
      </c>
      <c r="S2" s="5" t="s">
        <v>34</v>
      </c>
      <c r="T2" s="5" t="s">
        <v>35</v>
      </c>
      <c r="U2" s="5" t="s">
        <v>36</v>
      </c>
      <c r="W2" s="5" t="s">
        <v>38</v>
      </c>
    </row>
    <row r="3" spans="1:28">
      <c r="W3" t="s">
        <v>39</v>
      </c>
      <c r="X3" t="s">
        <v>40</v>
      </c>
      <c r="Y3" t="s">
        <v>41</v>
      </c>
      <c r="Z3" t="s">
        <v>42</v>
      </c>
      <c r="AA3" s="10" t="s">
        <v>43</v>
      </c>
      <c r="AB3" s="10" t="s">
        <v>44</v>
      </c>
    </row>
    <row r="4" spans="1:28">
      <c r="A4" s="21" t="s">
        <v>54</v>
      </c>
      <c r="B4" s="21"/>
      <c r="C4" s="21"/>
      <c r="D4" s="21"/>
      <c r="E4" s="21"/>
      <c r="F4" s="21"/>
      <c r="G4" s="21"/>
      <c r="H4" s="21"/>
      <c r="I4" s="21"/>
      <c r="J4" s="21"/>
      <c r="K4" s="21"/>
      <c r="L4" s="21"/>
      <c r="M4" s="21"/>
      <c r="N4" s="21"/>
      <c r="O4" s="21"/>
      <c r="P4" s="21"/>
      <c r="Q4" s="21"/>
      <c r="R4" s="21"/>
      <c r="S4" s="21"/>
      <c r="W4" t="s">
        <v>52</v>
      </c>
      <c r="X4" s="20">
        <v>30.3</v>
      </c>
      <c r="Y4" s="20"/>
      <c r="Z4" s="20"/>
      <c r="AA4" s="20"/>
      <c r="AB4" s="10"/>
    </row>
    <row r="5" spans="1:28">
      <c r="A5" s="21"/>
      <c r="B5" s="21"/>
      <c r="C5" s="21"/>
      <c r="D5" s="21"/>
      <c r="E5" s="21"/>
      <c r="F5" s="21"/>
      <c r="G5" s="21"/>
      <c r="H5" s="21"/>
      <c r="I5" s="21"/>
      <c r="J5" s="21"/>
      <c r="K5" s="21"/>
      <c r="L5" s="21"/>
      <c r="M5" s="21"/>
      <c r="N5" s="21"/>
      <c r="O5" s="21"/>
      <c r="P5" s="21"/>
      <c r="Q5" s="21"/>
      <c r="R5" s="21"/>
      <c r="S5" s="21"/>
      <c r="W5">
        <v>1994</v>
      </c>
      <c r="Z5">
        <v>22</v>
      </c>
      <c r="AA5">
        <v>22.2</v>
      </c>
      <c r="AB5" t="s">
        <v>45</v>
      </c>
    </row>
    <row r="6" spans="1:28">
      <c r="A6" s="21"/>
      <c r="B6" s="21"/>
      <c r="C6" s="21"/>
      <c r="D6" s="21"/>
      <c r="E6" s="21"/>
      <c r="F6" s="21"/>
      <c r="G6" s="21"/>
      <c r="H6" s="21"/>
      <c r="I6" s="21"/>
      <c r="J6" s="21"/>
      <c r="K6" s="21"/>
      <c r="L6" s="21"/>
      <c r="M6" s="21"/>
      <c r="N6" s="21"/>
      <c r="O6" s="21"/>
      <c r="P6" s="21"/>
      <c r="Q6" s="21"/>
      <c r="R6" s="21"/>
      <c r="S6" s="21"/>
      <c r="W6">
        <v>2005</v>
      </c>
      <c r="X6">
        <v>22.1</v>
      </c>
      <c r="Y6">
        <v>24.3</v>
      </c>
      <c r="Z6">
        <v>23.5</v>
      </c>
      <c r="AA6">
        <v>24.4</v>
      </c>
      <c r="AB6" t="s">
        <v>45</v>
      </c>
    </row>
    <row r="7" spans="1:28">
      <c r="A7" s="21"/>
      <c r="B7" s="21"/>
      <c r="C7" s="21"/>
      <c r="D7" s="21"/>
      <c r="E7" s="21"/>
      <c r="F7" s="21"/>
      <c r="G7" s="21"/>
      <c r="H7" s="21"/>
      <c r="I7" s="21"/>
      <c r="J7" s="21"/>
      <c r="K7" s="21"/>
      <c r="L7" s="21"/>
      <c r="M7" s="21"/>
      <c r="N7" s="21"/>
      <c r="O7" s="21"/>
      <c r="P7" s="21"/>
      <c r="Q7" s="21"/>
      <c r="R7" s="21"/>
      <c r="S7" s="21"/>
      <c r="W7" s="20" t="s">
        <v>46</v>
      </c>
      <c r="X7" s="20"/>
    </row>
    <row r="8" spans="1:28">
      <c r="A8" s="21"/>
      <c r="B8" s="21"/>
      <c r="C8" s="21"/>
      <c r="D8" s="21"/>
      <c r="E8" s="21"/>
      <c r="F8" s="21"/>
      <c r="G8" s="21"/>
      <c r="H8" s="21"/>
      <c r="I8" s="21"/>
      <c r="J8" s="21"/>
      <c r="K8" s="21"/>
      <c r="L8" s="21"/>
      <c r="M8" s="21"/>
      <c r="N8" s="21"/>
      <c r="O8" s="21"/>
      <c r="P8" s="21"/>
      <c r="Q8" s="21"/>
      <c r="R8" s="21"/>
      <c r="S8" s="21"/>
      <c r="W8" t="s">
        <v>47</v>
      </c>
      <c r="X8">
        <v>22.8</v>
      </c>
    </row>
    <row r="9" spans="1:28">
      <c r="A9" s="21"/>
      <c r="B9" s="21"/>
      <c r="C9" s="21"/>
      <c r="D9" s="21"/>
      <c r="E9" s="21"/>
      <c r="F9" s="21"/>
      <c r="G9" s="21"/>
      <c r="H9" s="21"/>
      <c r="I9" s="21"/>
      <c r="J9" s="21"/>
      <c r="K9" s="21"/>
      <c r="L9" s="21"/>
      <c r="M9" s="21"/>
      <c r="N9" s="21"/>
      <c r="O9" s="21"/>
      <c r="P9" s="21"/>
      <c r="Q9" s="21"/>
      <c r="R9" s="21"/>
      <c r="S9" s="21"/>
      <c r="W9" t="s">
        <v>48</v>
      </c>
      <c r="X9">
        <v>24.4</v>
      </c>
    </row>
    <row r="10" spans="1:28">
      <c r="W10" t="s">
        <v>49</v>
      </c>
      <c r="X10">
        <v>0.08</v>
      </c>
    </row>
    <row r="11" spans="1:28">
      <c r="W11" t="s">
        <v>50</v>
      </c>
      <c r="X11">
        <v>23.2</v>
      </c>
    </row>
    <row r="12" spans="1:28">
      <c r="W12" t="s">
        <v>51</v>
      </c>
      <c r="X12">
        <v>24</v>
      </c>
    </row>
    <row r="13" spans="1:28">
      <c r="W13" t="s">
        <v>49</v>
      </c>
      <c r="X13">
        <v>0.39</v>
      </c>
    </row>
    <row r="15" spans="1:28">
      <c r="W15" t="s">
        <v>53</v>
      </c>
    </row>
    <row r="16" spans="1:28">
      <c r="W16" t="s">
        <v>39</v>
      </c>
      <c r="X16" t="s">
        <v>40</v>
      </c>
      <c r="Y16" t="s">
        <v>41</v>
      </c>
      <c r="Z16" t="s">
        <v>42</v>
      </c>
      <c r="AA16" s="10" t="s">
        <v>43</v>
      </c>
      <c r="AB16" s="10" t="s">
        <v>44</v>
      </c>
    </row>
    <row r="17" spans="23:28">
      <c r="W17" t="s">
        <v>52</v>
      </c>
      <c r="X17" s="20">
        <v>1.23</v>
      </c>
      <c r="Y17" s="20"/>
      <c r="Z17" s="20"/>
      <c r="AA17" s="20"/>
      <c r="AB17" s="10"/>
    </row>
    <row r="18" spans="23:28">
      <c r="W18">
        <v>1994</v>
      </c>
      <c r="Z18">
        <v>1.1100000000000001</v>
      </c>
      <c r="AA18">
        <v>1.26</v>
      </c>
      <c r="AB18">
        <v>0.08</v>
      </c>
    </row>
    <row r="19" spans="23:28">
      <c r="W19">
        <v>2005</v>
      </c>
      <c r="X19">
        <v>1.2</v>
      </c>
      <c r="Y19">
        <v>1.2</v>
      </c>
      <c r="Z19">
        <v>1.2</v>
      </c>
      <c r="AA19">
        <v>1.25</v>
      </c>
      <c r="AB19" t="s">
        <v>45</v>
      </c>
    </row>
    <row r="20" spans="23:28">
      <c r="W20" s="20" t="s">
        <v>46</v>
      </c>
      <c r="X20" s="20"/>
    </row>
    <row r="21" spans="23:28">
      <c r="W21" t="s">
        <v>47</v>
      </c>
      <c r="X21">
        <v>1.2</v>
      </c>
    </row>
    <row r="22" spans="23:28">
      <c r="W22" t="s">
        <v>48</v>
      </c>
      <c r="X22">
        <v>1.23</v>
      </c>
    </row>
    <row r="23" spans="23:28">
      <c r="W23" t="s">
        <v>49</v>
      </c>
      <c r="X23">
        <v>0.14000000000000001</v>
      </c>
    </row>
    <row r="24" spans="23:28">
      <c r="W24" t="s">
        <v>50</v>
      </c>
      <c r="X24">
        <v>1.2</v>
      </c>
    </row>
    <row r="25" spans="23:28">
      <c r="W25" t="s">
        <v>51</v>
      </c>
      <c r="X25">
        <v>1.23</v>
      </c>
    </row>
    <row r="26" spans="23:28">
      <c r="W26" t="s">
        <v>49</v>
      </c>
      <c r="X26">
        <v>0.15</v>
      </c>
    </row>
    <row r="29" spans="23:28">
      <c r="W29" t="s">
        <v>55</v>
      </c>
      <c r="Y29" t="s">
        <v>61</v>
      </c>
      <c r="Z29" t="s">
        <v>62</v>
      </c>
      <c r="AA29" s="12" t="s">
        <v>63</v>
      </c>
    </row>
    <row r="30" spans="23:28">
      <c r="W30" t="s">
        <v>56</v>
      </c>
      <c r="X30" t="s">
        <v>57</v>
      </c>
      <c r="Y30">
        <f>AVERAGE(Y6,AA6)</f>
        <v>24.35</v>
      </c>
      <c r="Z30">
        <f>AVERAGE(X6,Z6)</f>
        <v>22.8</v>
      </c>
      <c r="AA30" s="12">
        <f>Y30-Z30</f>
        <v>1.5500000000000007</v>
      </c>
    </row>
    <row r="31" spans="23:28">
      <c r="X31" t="s">
        <v>58</v>
      </c>
      <c r="Y31">
        <f>Sheet2!B12</f>
        <v>0.83999093111529055</v>
      </c>
      <c r="Z31">
        <f>Y31</f>
        <v>0.83999093111529055</v>
      </c>
      <c r="AA31" s="12">
        <f>Z31</f>
        <v>0.83999093111529055</v>
      </c>
    </row>
    <row r="32" spans="23:28">
      <c r="X32" t="s">
        <v>59</v>
      </c>
      <c r="Y32">
        <v>3</v>
      </c>
      <c r="Z32">
        <v>3</v>
      </c>
      <c r="AA32" s="12">
        <v>6</v>
      </c>
    </row>
    <row r="33" spans="24:27">
      <c r="X33" t="s">
        <v>60</v>
      </c>
      <c r="Y33">
        <v>1</v>
      </c>
      <c r="Z33">
        <v>1</v>
      </c>
      <c r="AA33" s="12">
        <v>1</v>
      </c>
    </row>
  </sheetData>
  <mergeCells count="5">
    <mergeCell ref="X4:AA4"/>
    <mergeCell ref="W7:X7"/>
    <mergeCell ref="X17:AA17"/>
    <mergeCell ref="W20:X20"/>
    <mergeCell ref="A4:S9"/>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workbookViewId="0">
      <selection activeCell="E2" sqref="E2"/>
    </sheetView>
  </sheetViews>
  <sheetFormatPr baseColWidth="10" defaultColWidth="8.83203125" defaultRowHeight="15" x14ac:dyDescent="0"/>
  <sheetData>
    <row r="1" spans="1:6">
      <c r="A1" s="11" t="s">
        <v>64</v>
      </c>
      <c r="B1" s="11" t="s">
        <v>65</v>
      </c>
      <c r="C1" s="11" t="s">
        <v>59</v>
      </c>
      <c r="E1" s="11" t="s">
        <v>66</v>
      </c>
      <c r="F1" s="13" t="s">
        <v>67</v>
      </c>
    </row>
    <row r="2" spans="1:6">
      <c r="A2" s="14">
        <v>1</v>
      </c>
      <c r="B2">
        <v>22.8</v>
      </c>
      <c r="C2" s="14">
        <v>3</v>
      </c>
      <c r="D2" s="14"/>
      <c r="E2">
        <v>0.08</v>
      </c>
      <c r="F2" s="16">
        <v>2</v>
      </c>
    </row>
    <row r="3" spans="1:6">
      <c r="A3" s="14">
        <v>2</v>
      </c>
      <c r="B3">
        <v>24.4</v>
      </c>
      <c r="C3" s="14">
        <v>3</v>
      </c>
      <c r="D3" s="14"/>
      <c r="E3" s="14"/>
    </row>
    <row r="4" spans="1:6">
      <c r="A4" s="14"/>
      <c r="B4" s="15"/>
      <c r="C4" s="14"/>
      <c r="D4" s="14"/>
      <c r="E4" s="14"/>
    </row>
    <row r="5" spans="1:6">
      <c r="A5" t="s">
        <v>68</v>
      </c>
      <c r="B5" s="17">
        <f>(B2*C2+B3*C3+B4*C4)/C5</f>
        <v>23.599999999999998</v>
      </c>
      <c r="C5" s="17">
        <f>C2+C3+C4</f>
        <v>6</v>
      </c>
    </row>
    <row r="7" spans="1:6">
      <c r="A7" t="s">
        <v>69</v>
      </c>
      <c r="B7" t="s">
        <v>70</v>
      </c>
      <c r="C7" t="s">
        <v>71</v>
      </c>
      <c r="D7" t="s">
        <v>72</v>
      </c>
      <c r="E7" t="s">
        <v>73</v>
      </c>
    </row>
    <row r="8" spans="1:6">
      <c r="A8" t="s">
        <v>74</v>
      </c>
      <c r="B8" s="18">
        <f>C2*(B2-B5)^2+C3*(B3-B5)^2+C4*(B4-B5)^2</f>
        <v>3.8399999999999901</v>
      </c>
      <c r="C8" s="17">
        <f>F2-1</f>
        <v>1</v>
      </c>
      <c r="D8" s="18">
        <f>B8/C8</f>
        <v>3.8399999999999901</v>
      </c>
      <c r="E8" s="18">
        <f>_xlfn.F.INV.RT(E2,C8,C9)</f>
        <v>5.4422943833051622</v>
      </c>
    </row>
    <row r="9" spans="1:6">
      <c r="A9" t="s">
        <v>75</v>
      </c>
      <c r="B9" s="18">
        <f>C9*D9</f>
        <v>2.8223390574237315</v>
      </c>
      <c r="C9" s="17">
        <f>C5-C8-1</f>
        <v>4</v>
      </c>
      <c r="D9" s="18">
        <f>D8/E8</f>
        <v>0.70558476435593287</v>
      </c>
      <c r="E9" s="19"/>
    </row>
    <row r="10" spans="1:6">
      <c r="A10" t="s">
        <v>68</v>
      </c>
      <c r="B10" s="18">
        <f>B8+B9</f>
        <v>6.662339057423722</v>
      </c>
      <c r="C10" s="17">
        <f>C8+C9</f>
        <v>5</v>
      </c>
    </row>
    <row r="11" spans="1:6">
      <c r="B11" s="19"/>
    </row>
    <row r="12" spans="1:6">
      <c r="A12" t="s">
        <v>76</v>
      </c>
      <c r="B12" s="18">
        <f>D9^0.5</f>
        <v>0.83999093111529055</v>
      </c>
    </row>
  </sheetData>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Neal Haddaway</dc:creator>
  <cp:lastModifiedBy>Neal Haddaway</cp:lastModifiedBy>
  <dcterms:created xsi:type="dcterms:W3CDTF">2015-07-03T09:03:25Z</dcterms:created>
  <dcterms:modified xsi:type="dcterms:W3CDTF">2016-03-25T21:45:33Z</dcterms:modified>
</cp:coreProperties>
</file>